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1075" windowHeight="10035" activeTab="11"/>
  </bookViews>
  <sheets>
    <sheet name="5.2" sheetId="1" r:id="rId1"/>
    <sheet name="5.3" sheetId="2" r:id="rId2"/>
    <sheet name="5.4" sheetId="3" r:id="rId3"/>
    <sheet name="5.5" sheetId="6" r:id="rId4"/>
    <sheet name="5.6" sheetId="7" r:id="rId5"/>
    <sheet name="5.7" sheetId="8" r:id="rId6"/>
    <sheet name="5.8" sheetId="9" r:id="rId7"/>
    <sheet name="5.9" sheetId="10" r:id="rId8"/>
    <sheet name="5.10" sheetId="11" r:id="rId9"/>
    <sheet name="5.11" sheetId="12" r:id="rId10"/>
    <sheet name="5.19" sheetId="13" r:id="rId11"/>
    <sheet name="temp convert" sheetId="14" r:id="rId12"/>
    <sheet name="ref" sheetId="4" r:id="rId13"/>
  </sheets>
  <calcPr calcId="145621"/>
</workbook>
</file>

<file path=xl/calcChain.xml><?xml version="1.0" encoding="utf-8"?>
<calcChain xmlns="http://schemas.openxmlformats.org/spreadsheetml/2006/main">
  <c r="C3" i="14" l="1"/>
  <c r="C4" i="14"/>
  <c r="C5" i="14"/>
  <c r="C6" i="14"/>
  <c r="C7" i="14"/>
  <c r="C8" i="14"/>
  <c r="C9" i="14"/>
  <c r="C10" i="14"/>
  <c r="C11" i="14"/>
  <c r="C12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2" i="14"/>
  <c r="D3" i="14"/>
  <c r="D4" i="14"/>
  <c r="D5" i="14"/>
  <c r="D6" i="14"/>
  <c r="D7" i="14"/>
  <c r="D8" i="14"/>
  <c r="D9" i="14"/>
  <c r="D10" i="14"/>
  <c r="D11" i="14"/>
  <c r="D12" i="14"/>
  <c r="D13" i="14"/>
  <c r="D14" i="14"/>
  <c r="D15" i="14"/>
  <c r="D16" i="14"/>
  <c r="D17" i="14"/>
  <c r="D18" i="14"/>
  <c r="D19" i="14"/>
  <c r="D20" i="14"/>
  <c r="D21" i="14"/>
  <c r="D22" i="14"/>
  <c r="D23" i="14"/>
  <c r="D24" i="14"/>
  <c r="D25" i="14"/>
  <c r="D26" i="14"/>
  <c r="D27" i="14"/>
  <c r="D28" i="14"/>
  <c r="D29" i="14"/>
  <c r="D30" i="14"/>
  <c r="D31" i="14"/>
  <c r="D32" i="14"/>
  <c r="D33" i="14"/>
  <c r="D34" i="14"/>
  <c r="D35" i="14"/>
  <c r="D36" i="14"/>
  <c r="D37" i="14"/>
  <c r="D38" i="14"/>
  <c r="D2" i="14"/>
  <c r="B3" i="14"/>
  <c r="B4" i="14"/>
  <c r="B5" i="14"/>
  <c r="B6" i="14"/>
  <c r="B7" i="14"/>
  <c r="B8" i="14"/>
  <c r="B9" i="14"/>
  <c r="B10" i="14"/>
  <c r="B11" i="14"/>
  <c r="B12" i="14"/>
  <c r="B13" i="14"/>
  <c r="B14" i="14"/>
  <c r="B15" i="14"/>
  <c r="B16" i="14"/>
  <c r="B17" i="14"/>
  <c r="B18" i="14"/>
  <c r="B19" i="14"/>
  <c r="B20" i="14"/>
  <c r="B21" i="14"/>
  <c r="B22" i="14"/>
  <c r="B23" i="14"/>
  <c r="B24" i="14"/>
  <c r="B25" i="14"/>
  <c r="B26" i="14"/>
  <c r="B27" i="14"/>
  <c r="B28" i="14"/>
  <c r="B29" i="14"/>
  <c r="B30" i="14"/>
  <c r="B31" i="14"/>
  <c r="B32" i="14"/>
  <c r="B33" i="14"/>
  <c r="B34" i="14"/>
  <c r="B35" i="14"/>
  <c r="B36" i="14"/>
  <c r="B37" i="14"/>
  <c r="B38" i="14"/>
  <c r="B2" i="14"/>
  <c r="A4" i="14"/>
  <c r="A5" i="14" s="1"/>
  <c r="A6" i="14" s="1"/>
  <c r="A7" i="14" s="1"/>
  <c r="A8" i="14" s="1"/>
  <c r="A9" i="14" s="1"/>
  <c r="A10" i="14" s="1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30" i="14" s="1"/>
  <c r="A31" i="14" s="1"/>
  <c r="A32" i="14" s="1"/>
  <c r="A33" i="14" s="1"/>
  <c r="A34" i="14" s="1"/>
  <c r="A35" i="14" s="1"/>
  <c r="A36" i="14" s="1"/>
  <c r="A37" i="14" s="1"/>
  <c r="A38" i="14" s="1"/>
  <c r="A3" i="14"/>
  <c r="H7" i="13"/>
  <c r="B10" i="13" s="1"/>
  <c r="H6" i="13"/>
  <c r="B8" i="13"/>
  <c r="B9" i="13" s="1"/>
  <c r="H2" i="13"/>
  <c r="H3" i="13"/>
  <c r="B6" i="13"/>
  <c r="B5" i="13"/>
  <c r="B4" i="13"/>
  <c r="B11" i="12"/>
  <c r="B10" i="12"/>
  <c r="B9" i="12"/>
  <c r="B8" i="12"/>
  <c r="B7" i="12"/>
  <c r="B5" i="12"/>
  <c r="B2" i="12"/>
  <c r="B1" i="12"/>
  <c r="B2" i="11"/>
  <c r="B2" i="10"/>
  <c r="B3" i="10"/>
  <c r="B2" i="9"/>
  <c r="B19" i="4"/>
  <c r="B18" i="4"/>
  <c r="B4" i="8"/>
  <c r="B2" i="8"/>
  <c r="B3" i="8" s="1"/>
  <c r="B3" i="7"/>
  <c r="B4" i="7" s="1"/>
  <c r="B2" i="7"/>
  <c r="B2" i="6"/>
  <c r="B3" i="6" s="1"/>
  <c r="B4" i="6" s="1"/>
  <c r="B5" i="6" s="1"/>
  <c r="B6" i="3"/>
  <c r="B5" i="3"/>
  <c r="B4" i="3"/>
  <c r="B2" i="3"/>
  <c r="B4" i="2"/>
  <c r="B3" i="2"/>
  <c r="B2" i="1"/>
</calcChain>
</file>

<file path=xl/sharedStrings.xml><?xml version="1.0" encoding="utf-8"?>
<sst xmlns="http://schemas.openxmlformats.org/spreadsheetml/2006/main" count="175" uniqueCount="69">
  <si>
    <t>ft</t>
  </si>
  <si>
    <t>in</t>
  </si>
  <si>
    <t>answer =</t>
  </si>
  <si>
    <t>unit ratio</t>
  </si>
  <si>
    <t>ans=</t>
  </si>
  <si>
    <t xml:space="preserve">mile </t>
  </si>
  <si>
    <t>yd</t>
  </si>
  <si>
    <t>lbs</t>
  </si>
  <si>
    <t>sl</t>
  </si>
  <si>
    <t>slug</t>
  </si>
  <si>
    <t>earth</t>
  </si>
  <si>
    <t>moon</t>
  </si>
  <si>
    <t>mars</t>
  </si>
  <si>
    <t>juper</t>
  </si>
  <si>
    <t>moon=</t>
  </si>
  <si>
    <t>mars=</t>
  </si>
  <si>
    <t>jupiter=</t>
  </si>
  <si>
    <t>years</t>
  </si>
  <si>
    <t>seconds</t>
  </si>
  <si>
    <t>year</t>
  </si>
  <si>
    <t>min</t>
  </si>
  <si>
    <t>sec</t>
  </si>
  <si>
    <t>hour</t>
  </si>
  <si>
    <t>day</t>
  </si>
  <si>
    <t>hours</t>
  </si>
  <si>
    <t>days</t>
  </si>
  <si>
    <t>hrs</t>
  </si>
  <si>
    <t>mph</t>
  </si>
  <si>
    <t>mi</t>
  </si>
  <si>
    <t>fps</t>
  </si>
  <si>
    <t>fph</t>
  </si>
  <si>
    <t>fpm</t>
  </si>
  <si>
    <t>escape velocity</t>
  </si>
  <si>
    <t>kps</t>
  </si>
  <si>
    <t>ratio</t>
  </si>
  <si>
    <t>ratio moon</t>
  </si>
  <si>
    <t>gal</t>
  </si>
  <si>
    <t>ga</t>
  </si>
  <si>
    <t>mm</t>
  </si>
  <si>
    <t>km</t>
  </si>
  <si>
    <t>m</t>
  </si>
  <si>
    <t>cm</t>
  </si>
  <si>
    <t>g</t>
  </si>
  <si>
    <t>kg</t>
  </si>
  <si>
    <t>cg</t>
  </si>
  <si>
    <t>mg</t>
  </si>
  <si>
    <t>mtph</t>
  </si>
  <si>
    <t>mtpd</t>
  </si>
  <si>
    <t>ans for rip =</t>
  </si>
  <si>
    <t>slept</t>
  </si>
  <si>
    <t>hair groth</t>
  </si>
  <si>
    <t>bore =</t>
  </si>
  <si>
    <t>stroke =</t>
  </si>
  <si>
    <t>cyldrs =</t>
  </si>
  <si>
    <t>liters</t>
  </si>
  <si>
    <r>
      <t>in</t>
    </r>
    <r>
      <rPr>
        <vertAlign val="superscript"/>
        <sz val="11"/>
        <color theme="1"/>
        <rFont val="Calibri"/>
        <family val="2"/>
        <scheme val="minor"/>
      </rPr>
      <t>3</t>
    </r>
  </si>
  <si>
    <r>
      <t>mm</t>
    </r>
    <r>
      <rPr>
        <vertAlign val="superscript"/>
        <sz val="11"/>
        <color theme="1"/>
        <rFont val="Calibri"/>
        <family val="2"/>
        <scheme val="minor"/>
      </rPr>
      <t>3</t>
    </r>
  </si>
  <si>
    <r>
      <t>cm</t>
    </r>
    <r>
      <rPr>
        <vertAlign val="superscript"/>
        <sz val="11"/>
        <color theme="1"/>
        <rFont val="Calibri"/>
        <family val="2"/>
        <scheme val="minor"/>
      </rPr>
      <t>3</t>
    </r>
  </si>
  <si>
    <t xml:space="preserve">area = </t>
  </si>
  <si>
    <r>
      <t>mm</t>
    </r>
    <r>
      <rPr>
        <vertAlign val="superscript"/>
        <sz val="11"/>
        <color theme="1"/>
        <rFont val="Calibri"/>
        <family val="2"/>
        <scheme val="minor"/>
      </rPr>
      <t>2</t>
    </r>
  </si>
  <si>
    <t>v=</t>
  </si>
  <si>
    <r>
      <t>cm</t>
    </r>
    <r>
      <rPr>
        <vertAlign val="superscript"/>
        <sz val="11"/>
        <color theme="1"/>
        <rFont val="Calibri"/>
        <family val="2"/>
        <scheme val="minor"/>
      </rPr>
      <t>2</t>
    </r>
  </si>
  <si>
    <t>L</t>
  </si>
  <si>
    <r>
      <t>in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</si>
  <si>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in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/>
    </r>
  </si>
  <si>
    <r>
      <rPr>
        <sz val="11"/>
        <color theme="1"/>
        <rFont val="Calibri"/>
        <family val="2"/>
      </rPr>
      <t>°</t>
    </r>
    <r>
      <rPr>
        <sz val="11"/>
        <color theme="1"/>
        <rFont val="Calibri"/>
        <family val="2"/>
        <scheme val="minor"/>
      </rPr>
      <t>c</t>
    </r>
  </si>
  <si>
    <t>°f</t>
  </si>
  <si>
    <t>°R</t>
  </si>
  <si>
    <t>°K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</si>
</sst>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E+00"/>
    <numFmt numFmtId="165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2" fontId="0" fillId="0" borderId="0" xfId="0" applyNumberFormat="1"/>
    <xf numFmtId="12" fontId="0" fillId="0" borderId="0" xfId="0" applyNumberFormat="1"/>
    <xf numFmtId="3" fontId="0" fillId="0" borderId="0" xfId="0" applyNumberFormat="1"/>
    <xf numFmtId="164" fontId="0" fillId="0" borderId="0" xfId="0" applyNumberFormat="1"/>
    <xf numFmtId="165" fontId="0" fillId="0" borderId="0" xfId="0" applyNumberFormat="1"/>
    <xf numFmtId="1" fontId="0" fillId="0" borderId="0" xfId="0" applyNumberForma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6622622040318837E-2"/>
          <c:y val="1.9077823943552761E-2"/>
          <c:w val="0.85301684914715481"/>
          <c:h val="0.9305821441591487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'temp convert'!$B$1</c:f>
              <c:strCache>
                <c:ptCount val="1"/>
                <c:pt idx="0">
                  <c:v>°f</c:v>
                </c:pt>
              </c:strCache>
            </c:strRef>
          </c:tx>
          <c:marker>
            <c:symbol val="none"/>
          </c:marker>
          <c:trendline>
            <c:trendlineType val="linear"/>
            <c:dispRSqr val="1"/>
            <c:dispEq val="1"/>
            <c:trendlineLbl>
              <c:layout>
                <c:manualLayout>
                  <c:x val="-4.1793594698300511E-2"/>
                  <c:y val="0.15261358575665407"/>
                </c:manualLayout>
              </c:layout>
              <c:numFmt formatCode="General" sourceLinked="0"/>
              <c:spPr>
                <a:solidFill>
                  <a:schemeClr val="bg1"/>
                </a:solidFill>
                <a:ln>
                  <a:solidFill>
                    <a:schemeClr val="tx2">
                      <a:lumMod val="40000"/>
                      <a:lumOff val="60000"/>
                    </a:schemeClr>
                  </a:solidFill>
                </a:ln>
              </c:spPr>
              <c:txPr>
                <a:bodyPr/>
                <a:lstStyle/>
                <a:p>
                  <a:pPr>
                    <a:defRPr>
                      <a:solidFill>
                        <a:srgbClr val="FF0000"/>
                      </a:solidFill>
                    </a:defRPr>
                  </a:pPr>
                  <a:endParaRPr lang="en-US"/>
                </a:p>
              </c:txPr>
            </c:trendlineLbl>
          </c:trendline>
          <c:xVal>
            <c:numRef>
              <c:f>'temp convert'!$A$2:$A$38</c:f>
              <c:numCache>
                <c:formatCode>General</c:formatCode>
                <c:ptCount val="37"/>
                <c:pt idx="0">
                  <c:v>-273</c:v>
                </c:pt>
                <c:pt idx="1">
                  <c:v>-263</c:v>
                </c:pt>
                <c:pt idx="2">
                  <c:v>-253</c:v>
                </c:pt>
                <c:pt idx="3">
                  <c:v>-243</c:v>
                </c:pt>
                <c:pt idx="4">
                  <c:v>-233</c:v>
                </c:pt>
                <c:pt idx="5">
                  <c:v>-223</c:v>
                </c:pt>
                <c:pt idx="6">
                  <c:v>-213</c:v>
                </c:pt>
                <c:pt idx="7">
                  <c:v>-203</c:v>
                </c:pt>
                <c:pt idx="8">
                  <c:v>-193</c:v>
                </c:pt>
                <c:pt idx="9">
                  <c:v>-183</c:v>
                </c:pt>
                <c:pt idx="10">
                  <c:v>-173</c:v>
                </c:pt>
                <c:pt idx="11">
                  <c:v>-163</c:v>
                </c:pt>
                <c:pt idx="12">
                  <c:v>-153</c:v>
                </c:pt>
                <c:pt idx="13">
                  <c:v>-143</c:v>
                </c:pt>
                <c:pt idx="14">
                  <c:v>-133</c:v>
                </c:pt>
                <c:pt idx="15">
                  <c:v>-123</c:v>
                </c:pt>
                <c:pt idx="16">
                  <c:v>-113</c:v>
                </c:pt>
                <c:pt idx="17">
                  <c:v>-103</c:v>
                </c:pt>
                <c:pt idx="18">
                  <c:v>-93</c:v>
                </c:pt>
                <c:pt idx="19">
                  <c:v>-83</c:v>
                </c:pt>
                <c:pt idx="20">
                  <c:v>-73</c:v>
                </c:pt>
                <c:pt idx="21">
                  <c:v>-63</c:v>
                </c:pt>
                <c:pt idx="22">
                  <c:v>-53</c:v>
                </c:pt>
                <c:pt idx="23">
                  <c:v>-43</c:v>
                </c:pt>
                <c:pt idx="24">
                  <c:v>-33</c:v>
                </c:pt>
                <c:pt idx="25">
                  <c:v>-23</c:v>
                </c:pt>
                <c:pt idx="26">
                  <c:v>-13</c:v>
                </c:pt>
                <c:pt idx="27">
                  <c:v>0</c:v>
                </c:pt>
                <c:pt idx="28">
                  <c:v>10</c:v>
                </c:pt>
                <c:pt idx="29">
                  <c:v>20</c:v>
                </c:pt>
                <c:pt idx="30">
                  <c:v>30</c:v>
                </c:pt>
                <c:pt idx="31">
                  <c:v>40</c:v>
                </c:pt>
                <c:pt idx="32">
                  <c:v>50</c:v>
                </c:pt>
                <c:pt idx="33">
                  <c:v>60</c:v>
                </c:pt>
                <c:pt idx="34">
                  <c:v>70</c:v>
                </c:pt>
                <c:pt idx="35">
                  <c:v>80</c:v>
                </c:pt>
                <c:pt idx="36">
                  <c:v>90</c:v>
                </c:pt>
              </c:numCache>
            </c:numRef>
          </c:xVal>
          <c:yVal>
            <c:numRef>
              <c:f>'temp convert'!$B$2:$B$38</c:f>
              <c:numCache>
                <c:formatCode>General</c:formatCode>
                <c:ptCount val="37"/>
                <c:pt idx="0">
                  <c:v>-459.40000000000003</c:v>
                </c:pt>
                <c:pt idx="1">
                  <c:v>-441.40000000000003</c:v>
                </c:pt>
                <c:pt idx="2">
                  <c:v>-423.40000000000003</c:v>
                </c:pt>
                <c:pt idx="3">
                  <c:v>-405.40000000000003</c:v>
                </c:pt>
                <c:pt idx="4">
                  <c:v>-387.40000000000003</c:v>
                </c:pt>
                <c:pt idx="5">
                  <c:v>-369.40000000000003</c:v>
                </c:pt>
                <c:pt idx="6">
                  <c:v>-351.40000000000003</c:v>
                </c:pt>
                <c:pt idx="7">
                  <c:v>-333.40000000000003</c:v>
                </c:pt>
                <c:pt idx="8">
                  <c:v>-315.40000000000003</c:v>
                </c:pt>
                <c:pt idx="9">
                  <c:v>-297.40000000000003</c:v>
                </c:pt>
                <c:pt idx="10">
                  <c:v>-279.40000000000003</c:v>
                </c:pt>
                <c:pt idx="11">
                  <c:v>-261.40000000000003</c:v>
                </c:pt>
                <c:pt idx="12">
                  <c:v>-243.40000000000003</c:v>
                </c:pt>
                <c:pt idx="13">
                  <c:v>-225.40000000000003</c:v>
                </c:pt>
                <c:pt idx="14">
                  <c:v>-207.4</c:v>
                </c:pt>
                <c:pt idx="15">
                  <c:v>-189.4</c:v>
                </c:pt>
                <c:pt idx="16">
                  <c:v>-171.4</c:v>
                </c:pt>
                <c:pt idx="17">
                  <c:v>-153.4</c:v>
                </c:pt>
                <c:pt idx="18">
                  <c:v>-135.4</c:v>
                </c:pt>
                <c:pt idx="19">
                  <c:v>-117.4</c:v>
                </c:pt>
                <c:pt idx="20">
                  <c:v>-99.4</c:v>
                </c:pt>
                <c:pt idx="21">
                  <c:v>-81.400000000000006</c:v>
                </c:pt>
                <c:pt idx="22">
                  <c:v>-63.400000000000006</c:v>
                </c:pt>
                <c:pt idx="23">
                  <c:v>-45.400000000000006</c:v>
                </c:pt>
                <c:pt idx="24">
                  <c:v>-27.4</c:v>
                </c:pt>
                <c:pt idx="25">
                  <c:v>-9.3999999999999986</c:v>
                </c:pt>
                <c:pt idx="26">
                  <c:v>8.5999999999999979</c:v>
                </c:pt>
                <c:pt idx="27">
                  <c:v>32</c:v>
                </c:pt>
                <c:pt idx="28">
                  <c:v>50</c:v>
                </c:pt>
                <c:pt idx="29">
                  <c:v>68</c:v>
                </c:pt>
                <c:pt idx="30">
                  <c:v>86</c:v>
                </c:pt>
                <c:pt idx="31">
                  <c:v>104</c:v>
                </c:pt>
                <c:pt idx="32">
                  <c:v>122</c:v>
                </c:pt>
                <c:pt idx="33">
                  <c:v>140</c:v>
                </c:pt>
                <c:pt idx="34">
                  <c:v>158</c:v>
                </c:pt>
                <c:pt idx="35">
                  <c:v>176</c:v>
                </c:pt>
                <c:pt idx="36">
                  <c:v>194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'temp convert'!$C$1</c:f>
              <c:strCache>
                <c:ptCount val="1"/>
                <c:pt idx="0">
                  <c:v>°K</c:v>
                </c:pt>
              </c:strCache>
            </c:strRef>
          </c:tx>
          <c:marker>
            <c:symbol val="none"/>
          </c:marker>
          <c:xVal>
            <c:numRef>
              <c:f>'temp convert'!$A$2:$A$38</c:f>
              <c:numCache>
                <c:formatCode>General</c:formatCode>
                <c:ptCount val="37"/>
                <c:pt idx="0">
                  <c:v>-273</c:v>
                </c:pt>
                <c:pt idx="1">
                  <c:v>-263</c:v>
                </c:pt>
                <c:pt idx="2">
                  <c:v>-253</c:v>
                </c:pt>
                <c:pt idx="3">
                  <c:v>-243</c:v>
                </c:pt>
                <c:pt idx="4">
                  <c:v>-233</c:v>
                </c:pt>
                <c:pt idx="5">
                  <c:v>-223</c:v>
                </c:pt>
                <c:pt idx="6">
                  <c:v>-213</c:v>
                </c:pt>
                <c:pt idx="7">
                  <c:v>-203</c:v>
                </c:pt>
                <c:pt idx="8">
                  <c:v>-193</c:v>
                </c:pt>
                <c:pt idx="9">
                  <c:v>-183</c:v>
                </c:pt>
                <c:pt idx="10">
                  <c:v>-173</c:v>
                </c:pt>
                <c:pt idx="11">
                  <c:v>-163</c:v>
                </c:pt>
                <c:pt idx="12">
                  <c:v>-153</c:v>
                </c:pt>
                <c:pt idx="13">
                  <c:v>-143</c:v>
                </c:pt>
                <c:pt idx="14">
                  <c:v>-133</c:v>
                </c:pt>
                <c:pt idx="15">
                  <c:v>-123</c:v>
                </c:pt>
                <c:pt idx="16">
                  <c:v>-113</c:v>
                </c:pt>
                <c:pt idx="17">
                  <c:v>-103</c:v>
                </c:pt>
                <c:pt idx="18">
                  <c:v>-93</c:v>
                </c:pt>
                <c:pt idx="19">
                  <c:v>-83</c:v>
                </c:pt>
                <c:pt idx="20">
                  <c:v>-73</c:v>
                </c:pt>
                <c:pt idx="21">
                  <c:v>-63</c:v>
                </c:pt>
                <c:pt idx="22">
                  <c:v>-53</c:v>
                </c:pt>
                <c:pt idx="23">
                  <c:v>-43</c:v>
                </c:pt>
                <c:pt idx="24">
                  <c:v>-33</c:v>
                </c:pt>
                <c:pt idx="25">
                  <c:v>-23</c:v>
                </c:pt>
                <c:pt idx="26">
                  <c:v>-13</c:v>
                </c:pt>
                <c:pt idx="27">
                  <c:v>0</c:v>
                </c:pt>
                <c:pt idx="28">
                  <c:v>10</c:v>
                </c:pt>
                <c:pt idx="29">
                  <c:v>20</c:v>
                </c:pt>
                <c:pt idx="30">
                  <c:v>30</c:v>
                </c:pt>
                <c:pt idx="31">
                  <c:v>40</c:v>
                </c:pt>
                <c:pt idx="32">
                  <c:v>50</c:v>
                </c:pt>
                <c:pt idx="33">
                  <c:v>60</c:v>
                </c:pt>
                <c:pt idx="34">
                  <c:v>70</c:v>
                </c:pt>
                <c:pt idx="35">
                  <c:v>80</c:v>
                </c:pt>
                <c:pt idx="36">
                  <c:v>90</c:v>
                </c:pt>
              </c:numCache>
            </c:numRef>
          </c:xVal>
          <c:yVal>
            <c:numRef>
              <c:f>'temp convert'!$C$2:$C$38</c:f>
              <c:numCache>
                <c:formatCode>General</c:formatCode>
                <c:ptCount val="37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273</c:v>
                </c:pt>
                <c:pt idx="28">
                  <c:v>283</c:v>
                </c:pt>
                <c:pt idx="29">
                  <c:v>293</c:v>
                </c:pt>
                <c:pt idx="30">
                  <c:v>303</c:v>
                </c:pt>
                <c:pt idx="31">
                  <c:v>313</c:v>
                </c:pt>
                <c:pt idx="32">
                  <c:v>323</c:v>
                </c:pt>
                <c:pt idx="33">
                  <c:v>333</c:v>
                </c:pt>
                <c:pt idx="34">
                  <c:v>343</c:v>
                </c:pt>
                <c:pt idx="35">
                  <c:v>353</c:v>
                </c:pt>
                <c:pt idx="36">
                  <c:v>363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'temp convert'!$D$1</c:f>
              <c:strCache>
                <c:ptCount val="1"/>
                <c:pt idx="0">
                  <c:v>°R</c:v>
                </c:pt>
              </c:strCache>
            </c:strRef>
          </c:tx>
          <c:marker>
            <c:symbol val="none"/>
          </c:marker>
          <c:xVal>
            <c:numRef>
              <c:f>'temp convert'!$A$2:$A$38</c:f>
              <c:numCache>
                <c:formatCode>General</c:formatCode>
                <c:ptCount val="37"/>
                <c:pt idx="0">
                  <c:v>-273</c:v>
                </c:pt>
                <c:pt idx="1">
                  <c:v>-263</c:v>
                </c:pt>
                <c:pt idx="2">
                  <c:v>-253</c:v>
                </c:pt>
                <c:pt idx="3">
                  <c:v>-243</c:v>
                </c:pt>
                <c:pt idx="4">
                  <c:v>-233</c:v>
                </c:pt>
                <c:pt idx="5">
                  <c:v>-223</c:v>
                </c:pt>
                <c:pt idx="6">
                  <c:v>-213</c:v>
                </c:pt>
                <c:pt idx="7">
                  <c:v>-203</c:v>
                </c:pt>
                <c:pt idx="8">
                  <c:v>-193</c:v>
                </c:pt>
                <c:pt idx="9">
                  <c:v>-183</c:v>
                </c:pt>
                <c:pt idx="10">
                  <c:v>-173</c:v>
                </c:pt>
                <c:pt idx="11">
                  <c:v>-163</c:v>
                </c:pt>
                <c:pt idx="12">
                  <c:v>-153</c:v>
                </c:pt>
                <c:pt idx="13">
                  <c:v>-143</c:v>
                </c:pt>
                <c:pt idx="14">
                  <c:v>-133</c:v>
                </c:pt>
                <c:pt idx="15">
                  <c:v>-123</c:v>
                </c:pt>
                <c:pt idx="16">
                  <c:v>-113</c:v>
                </c:pt>
                <c:pt idx="17">
                  <c:v>-103</c:v>
                </c:pt>
                <c:pt idx="18">
                  <c:v>-93</c:v>
                </c:pt>
                <c:pt idx="19">
                  <c:v>-83</c:v>
                </c:pt>
                <c:pt idx="20">
                  <c:v>-73</c:v>
                </c:pt>
                <c:pt idx="21">
                  <c:v>-63</c:v>
                </c:pt>
                <c:pt idx="22">
                  <c:v>-53</c:v>
                </c:pt>
                <c:pt idx="23">
                  <c:v>-43</c:v>
                </c:pt>
                <c:pt idx="24">
                  <c:v>-33</c:v>
                </c:pt>
                <c:pt idx="25">
                  <c:v>-23</c:v>
                </c:pt>
                <c:pt idx="26">
                  <c:v>-13</c:v>
                </c:pt>
                <c:pt idx="27">
                  <c:v>0</c:v>
                </c:pt>
                <c:pt idx="28">
                  <c:v>10</c:v>
                </c:pt>
                <c:pt idx="29">
                  <c:v>20</c:v>
                </c:pt>
                <c:pt idx="30">
                  <c:v>30</c:v>
                </c:pt>
                <c:pt idx="31">
                  <c:v>40</c:v>
                </c:pt>
                <c:pt idx="32">
                  <c:v>50</c:v>
                </c:pt>
                <c:pt idx="33">
                  <c:v>60</c:v>
                </c:pt>
                <c:pt idx="34">
                  <c:v>70</c:v>
                </c:pt>
                <c:pt idx="35">
                  <c:v>80</c:v>
                </c:pt>
                <c:pt idx="36">
                  <c:v>90</c:v>
                </c:pt>
              </c:numCache>
            </c:numRef>
          </c:xVal>
          <c:yVal>
            <c:numRef>
              <c:f>'temp convert'!$D$2:$D$38</c:f>
              <c:numCache>
                <c:formatCode>General</c:formatCode>
                <c:ptCount val="37"/>
                <c:pt idx="0">
                  <c:v>0.59999999999996589</c:v>
                </c:pt>
                <c:pt idx="1">
                  <c:v>18.599999999999966</c:v>
                </c:pt>
                <c:pt idx="2">
                  <c:v>36.599999999999966</c:v>
                </c:pt>
                <c:pt idx="3">
                  <c:v>54.599999999999966</c:v>
                </c:pt>
                <c:pt idx="4">
                  <c:v>72.599999999999966</c:v>
                </c:pt>
                <c:pt idx="5">
                  <c:v>90.599999999999966</c:v>
                </c:pt>
                <c:pt idx="6">
                  <c:v>108.59999999999997</c:v>
                </c:pt>
                <c:pt idx="7">
                  <c:v>126.59999999999997</c:v>
                </c:pt>
                <c:pt idx="8">
                  <c:v>144.59999999999997</c:v>
                </c:pt>
                <c:pt idx="9">
                  <c:v>162.59999999999997</c:v>
                </c:pt>
                <c:pt idx="10">
                  <c:v>180.59999999999997</c:v>
                </c:pt>
                <c:pt idx="11">
                  <c:v>198.59999999999997</c:v>
                </c:pt>
                <c:pt idx="12">
                  <c:v>216.59999999999997</c:v>
                </c:pt>
                <c:pt idx="13">
                  <c:v>234.59999999999997</c:v>
                </c:pt>
                <c:pt idx="14">
                  <c:v>252.6</c:v>
                </c:pt>
                <c:pt idx="15">
                  <c:v>270.60000000000002</c:v>
                </c:pt>
                <c:pt idx="16">
                  <c:v>288.60000000000002</c:v>
                </c:pt>
                <c:pt idx="17">
                  <c:v>306.60000000000002</c:v>
                </c:pt>
                <c:pt idx="18">
                  <c:v>324.60000000000002</c:v>
                </c:pt>
                <c:pt idx="19">
                  <c:v>342.6</c:v>
                </c:pt>
                <c:pt idx="20">
                  <c:v>360.6</c:v>
                </c:pt>
                <c:pt idx="21">
                  <c:v>378.6</c:v>
                </c:pt>
                <c:pt idx="22">
                  <c:v>396.6</c:v>
                </c:pt>
                <c:pt idx="23">
                  <c:v>414.6</c:v>
                </c:pt>
                <c:pt idx="24">
                  <c:v>432.6</c:v>
                </c:pt>
                <c:pt idx="25">
                  <c:v>450.6</c:v>
                </c:pt>
                <c:pt idx="26">
                  <c:v>468.6</c:v>
                </c:pt>
                <c:pt idx="27">
                  <c:v>492</c:v>
                </c:pt>
                <c:pt idx="28">
                  <c:v>510</c:v>
                </c:pt>
                <c:pt idx="29">
                  <c:v>528</c:v>
                </c:pt>
                <c:pt idx="30">
                  <c:v>546</c:v>
                </c:pt>
                <c:pt idx="31">
                  <c:v>564</c:v>
                </c:pt>
                <c:pt idx="32">
                  <c:v>582</c:v>
                </c:pt>
                <c:pt idx="33">
                  <c:v>600</c:v>
                </c:pt>
                <c:pt idx="34">
                  <c:v>618</c:v>
                </c:pt>
                <c:pt idx="35">
                  <c:v>636</c:v>
                </c:pt>
                <c:pt idx="36">
                  <c:v>654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231424"/>
        <c:axId val="120229888"/>
      </c:scatterChart>
      <c:valAx>
        <c:axId val="120231424"/>
        <c:scaling>
          <c:orientation val="minMax"/>
        </c:scaling>
        <c:delete val="0"/>
        <c:axPos val="b"/>
        <c:majorGridlines/>
        <c:minorGridlines/>
        <c:numFmt formatCode="General" sourceLinked="1"/>
        <c:majorTickMark val="out"/>
        <c:minorTickMark val="none"/>
        <c:tickLblPos val="low"/>
        <c:crossAx val="120229888"/>
        <c:crosses val="autoZero"/>
        <c:crossBetween val="midCat"/>
      </c:valAx>
      <c:valAx>
        <c:axId val="120229888"/>
        <c:scaling>
          <c:orientation val="minMax"/>
        </c:scaling>
        <c:delete val="0"/>
        <c:axPos val="l"/>
        <c:majorGridlines/>
        <c:minorGridlines/>
        <c:numFmt formatCode="General" sourceLinked="1"/>
        <c:majorTickMark val="out"/>
        <c:minorTickMark val="none"/>
        <c:tickLblPos val="low"/>
        <c:crossAx val="12023142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438150</xdr:colOff>
      <xdr:row>3</xdr:row>
      <xdr:rowOff>85725</xdr:rowOff>
    </xdr:from>
    <xdr:to>
      <xdr:col>17</xdr:col>
      <xdr:colOff>381000</xdr:colOff>
      <xdr:row>31</xdr:row>
      <xdr:rowOff>28575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workbookViewId="0">
      <selection activeCell="I4" sqref="A1:I4"/>
    </sheetView>
  </sheetViews>
  <sheetFormatPr defaultRowHeight="15" x14ac:dyDescent="0.25"/>
  <cols>
    <col min="2" max="2" width="5.5703125" bestFit="1" customWidth="1"/>
    <col min="3" max="3" width="2.7109375" bestFit="1" customWidth="1"/>
    <col min="5" max="5" width="2" bestFit="1" customWidth="1"/>
    <col min="6" max="6" width="2.42578125" bestFit="1" customWidth="1"/>
    <col min="7" max="7" width="3" bestFit="1" customWidth="1"/>
    <col min="8" max="8" width="2.7109375" bestFit="1" customWidth="1"/>
  </cols>
  <sheetData>
    <row r="1" spans="1:8" x14ac:dyDescent="0.25">
      <c r="B1">
        <v>3.76</v>
      </c>
      <c r="C1" t="s">
        <v>0</v>
      </c>
      <c r="E1">
        <v>1</v>
      </c>
      <c r="F1" t="s">
        <v>0</v>
      </c>
      <c r="G1">
        <v>12</v>
      </c>
      <c r="H1" t="s">
        <v>1</v>
      </c>
    </row>
    <row r="2" spans="1:8" x14ac:dyDescent="0.25">
      <c r="A2" t="s">
        <v>2</v>
      </c>
      <c r="B2" s="1">
        <f>B1*G1</f>
        <v>45.12</v>
      </c>
      <c r="C2" t="s">
        <v>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J6" sqref="A1:J6"/>
    </sheetView>
  </sheetViews>
  <sheetFormatPr defaultRowHeight="15" x14ac:dyDescent="0.25"/>
  <cols>
    <col min="1" max="1" width="5" bestFit="1" customWidth="1"/>
    <col min="2" max="2" width="7.28515625" bestFit="1" customWidth="1"/>
    <col min="3" max="3" width="2.7109375" bestFit="1" customWidth="1"/>
    <col min="5" max="5" width="2" bestFit="1" customWidth="1"/>
    <col min="6" max="6" width="2.42578125" bestFit="1" customWidth="1"/>
    <col min="7" max="7" width="3" bestFit="1" customWidth="1"/>
  </cols>
  <sheetData>
    <row r="1" spans="1:8" x14ac:dyDescent="0.25">
      <c r="B1">
        <v>4</v>
      </c>
      <c r="C1" t="s">
        <v>0</v>
      </c>
      <c r="E1">
        <v>1</v>
      </c>
      <c r="F1" t="s">
        <v>0</v>
      </c>
      <c r="G1">
        <v>12</v>
      </c>
      <c r="H1" t="s">
        <v>1</v>
      </c>
    </row>
    <row r="2" spans="1:8" x14ac:dyDescent="0.25">
      <c r="B2" s="2">
        <v>8.5</v>
      </c>
      <c r="C2" t="s">
        <v>1</v>
      </c>
      <c r="E2" t="s">
        <v>3</v>
      </c>
    </row>
    <row r="3" spans="1:8" x14ac:dyDescent="0.25">
      <c r="B3" s="2">
        <f>B1*G1+B2</f>
        <v>56.5</v>
      </c>
      <c r="C3" t="s">
        <v>1</v>
      </c>
    </row>
    <row r="4" spans="1:8" x14ac:dyDescent="0.25">
      <c r="A4" t="s">
        <v>4</v>
      </c>
      <c r="B4" s="1">
        <f>B3/G1</f>
        <v>4.708333333333333</v>
      </c>
      <c r="C4" t="s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B7" sqref="B7"/>
    </sheetView>
  </sheetViews>
  <sheetFormatPr defaultRowHeight="15" x14ac:dyDescent="0.25"/>
  <cols>
    <col min="1" max="1" width="8.85546875" bestFit="1" customWidth="1"/>
  </cols>
  <sheetData>
    <row r="1" spans="1:8" x14ac:dyDescent="0.25">
      <c r="B1">
        <v>270</v>
      </c>
      <c r="C1" t="s">
        <v>7</v>
      </c>
      <c r="E1">
        <v>1</v>
      </c>
      <c r="F1" t="s">
        <v>8</v>
      </c>
      <c r="G1">
        <v>32.200000000000003</v>
      </c>
      <c r="H1" t="s">
        <v>1</v>
      </c>
    </row>
    <row r="2" spans="1:8" x14ac:dyDescent="0.25">
      <c r="A2" t="s">
        <v>4</v>
      </c>
      <c r="B2" s="1">
        <f>B1/G1</f>
        <v>8.3850931677018625</v>
      </c>
      <c r="C2" t="s">
        <v>8</v>
      </c>
    </row>
    <row r="4" spans="1:8" x14ac:dyDescent="0.25">
      <c r="A4" t="s">
        <v>14</v>
      </c>
      <c r="B4" t="e">
        <f>B1*#REF!</f>
        <v>#REF!</v>
      </c>
    </row>
    <row r="5" spans="1:8" x14ac:dyDescent="0.25">
      <c r="A5" t="s">
        <v>15</v>
      </c>
      <c r="B5" t="e">
        <f>B1*#REF!</f>
        <v>#REF!</v>
      </c>
    </row>
    <row r="6" spans="1:8" x14ac:dyDescent="0.25">
      <c r="A6" t="s">
        <v>16</v>
      </c>
      <c r="B6" t="e">
        <f>B1*#REF!</f>
        <v>#REF!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H3" sqref="E1:H3"/>
    </sheetView>
  </sheetViews>
  <sheetFormatPr defaultRowHeight="15" x14ac:dyDescent="0.25"/>
  <cols>
    <col min="2" max="2" width="12.7109375" bestFit="1" customWidth="1"/>
  </cols>
  <sheetData>
    <row r="1" spans="1:8" x14ac:dyDescent="0.25">
      <c r="B1">
        <v>70</v>
      </c>
      <c r="C1" t="s">
        <v>17</v>
      </c>
      <c r="E1">
        <v>1</v>
      </c>
      <c r="F1" t="s">
        <v>20</v>
      </c>
      <c r="G1">
        <v>60</v>
      </c>
      <c r="H1" t="s">
        <v>21</v>
      </c>
    </row>
    <row r="2" spans="1:8" x14ac:dyDescent="0.25">
      <c r="B2" s="3">
        <f>B1*G4</f>
        <v>25567.5</v>
      </c>
      <c r="C2" t="s">
        <v>25</v>
      </c>
      <c r="E2">
        <v>1</v>
      </c>
      <c r="F2" t="s">
        <v>22</v>
      </c>
      <c r="G2">
        <v>60</v>
      </c>
      <c r="H2" t="s">
        <v>20</v>
      </c>
    </row>
    <row r="3" spans="1:8" x14ac:dyDescent="0.25">
      <c r="B3" s="3">
        <f>B2*G3</f>
        <v>613620</v>
      </c>
      <c r="C3" t="s">
        <v>26</v>
      </c>
      <c r="E3">
        <v>1</v>
      </c>
      <c r="F3" t="s">
        <v>23</v>
      </c>
      <c r="G3">
        <v>24</v>
      </c>
      <c r="H3" t="s">
        <v>24</v>
      </c>
    </row>
    <row r="4" spans="1:8" x14ac:dyDescent="0.25">
      <c r="B4" s="3">
        <f>B3*G2</f>
        <v>36817200</v>
      </c>
      <c r="C4" t="s">
        <v>20</v>
      </c>
      <c r="E4">
        <v>1</v>
      </c>
      <c r="F4" t="s">
        <v>19</v>
      </c>
      <c r="G4">
        <v>365.25</v>
      </c>
      <c r="H4" t="s">
        <v>25</v>
      </c>
    </row>
    <row r="5" spans="1:8" x14ac:dyDescent="0.25">
      <c r="A5" t="s">
        <v>2</v>
      </c>
      <c r="B5" s="3">
        <f>B4*G1</f>
        <v>2209032000</v>
      </c>
      <c r="C5" t="s">
        <v>18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E3" sqref="E1:H3"/>
    </sheetView>
  </sheetViews>
  <sheetFormatPr defaultRowHeight="15" x14ac:dyDescent="0.25"/>
  <cols>
    <col min="2" max="2" width="11" bestFit="1" customWidth="1"/>
  </cols>
  <sheetData>
    <row r="1" spans="1:8" x14ac:dyDescent="0.25">
      <c r="B1">
        <v>60</v>
      </c>
      <c r="C1" t="s">
        <v>27</v>
      </c>
      <c r="E1">
        <v>1</v>
      </c>
      <c r="F1" t="s">
        <v>28</v>
      </c>
      <c r="G1">
        <v>5280</v>
      </c>
      <c r="H1" t="s">
        <v>0</v>
      </c>
    </row>
    <row r="2" spans="1:8" x14ac:dyDescent="0.25">
      <c r="B2" s="3">
        <f>B1*G1</f>
        <v>316800</v>
      </c>
      <c r="C2" t="s">
        <v>30</v>
      </c>
      <c r="E2">
        <v>1</v>
      </c>
      <c r="F2" t="s">
        <v>22</v>
      </c>
      <c r="G2">
        <v>60</v>
      </c>
      <c r="H2" t="s">
        <v>20</v>
      </c>
    </row>
    <row r="3" spans="1:8" x14ac:dyDescent="0.25">
      <c r="B3">
        <f>B2/G2</f>
        <v>5280</v>
      </c>
      <c r="C3" t="s">
        <v>31</v>
      </c>
      <c r="E3">
        <v>1</v>
      </c>
      <c r="F3" t="s">
        <v>20</v>
      </c>
      <c r="G3">
        <v>60</v>
      </c>
      <c r="H3" t="s">
        <v>21</v>
      </c>
    </row>
    <row r="4" spans="1:8" x14ac:dyDescent="0.25">
      <c r="A4" t="s">
        <v>4</v>
      </c>
      <c r="B4">
        <f>B3/G3</f>
        <v>88</v>
      </c>
      <c r="C4" t="s">
        <v>29</v>
      </c>
    </row>
    <row r="6" spans="1:8" x14ac:dyDescent="0.25">
      <c r="B6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C4" sqref="C4"/>
    </sheetView>
  </sheetViews>
  <sheetFormatPr defaultRowHeight="15" x14ac:dyDescent="0.25"/>
  <cols>
    <col min="2" max="2" width="11.140625" bestFit="1" customWidth="1"/>
  </cols>
  <sheetData>
    <row r="1" spans="1:8" x14ac:dyDescent="0.25">
      <c r="B1" s="3">
        <v>36667</v>
      </c>
      <c r="C1" t="s">
        <v>29</v>
      </c>
      <c r="E1">
        <v>1</v>
      </c>
      <c r="F1" t="s">
        <v>28</v>
      </c>
      <c r="G1">
        <v>5280</v>
      </c>
      <c r="H1" t="s">
        <v>0</v>
      </c>
    </row>
    <row r="2" spans="1:8" x14ac:dyDescent="0.25">
      <c r="B2" s="3">
        <f>B1*G3</f>
        <v>2200020</v>
      </c>
      <c r="C2" t="s">
        <v>31</v>
      </c>
      <c r="E2">
        <v>1</v>
      </c>
      <c r="F2" t="s">
        <v>22</v>
      </c>
      <c r="G2">
        <v>60</v>
      </c>
      <c r="H2" t="s">
        <v>20</v>
      </c>
    </row>
    <row r="3" spans="1:8" x14ac:dyDescent="0.25">
      <c r="B3" s="3">
        <f>B2*G2</f>
        <v>132001200</v>
      </c>
      <c r="C3" t="s">
        <v>30</v>
      </c>
      <c r="E3">
        <v>1</v>
      </c>
      <c r="F3" t="s">
        <v>20</v>
      </c>
      <c r="G3">
        <v>60</v>
      </c>
      <c r="H3" t="s">
        <v>21</v>
      </c>
    </row>
    <row r="4" spans="1:8" x14ac:dyDescent="0.25">
      <c r="A4" t="s">
        <v>2</v>
      </c>
      <c r="B4">
        <f>B3/G1</f>
        <v>25000.227272727272</v>
      </c>
      <c r="C4" t="s">
        <v>27</v>
      </c>
    </row>
    <row r="7" spans="1:8" x14ac:dyDescent="0.25">
      <c r="B7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workbookViewId="0">
      <selection activeCell="B2" sqref="B2"/>
    </sheetView>
  </sheetViews>
  <sheetFormatPr defaultRowHeight="15" x14ac:dyDescent="0.25"/>
  <sheetData>
    <row r="1" spans="1:8" x14ac:dyDescent="0.25">
      <c r="B1">
        <v>370</v>
      </c>
      <c r="C1" t="s">
        <v>36</v>
      </c>
      <c r="E1">
        <v>1</v>
      </c>
      <c r="F1" t="s">
        <v>37</v>
      </c>
      <c r="G1">
        <v>6.5</v>
      </c>
      <c r="H1" t="s">
        <v>7</v>
      </c>
    </row>
    <row r="2" spans="1:8" x14ac:dyDescent="0.25">
      <c r="A2" t="s">
        <v>2</v>
      </c>
      <c r="B2" s="1">
        <f>B1*G1</f>
        <v>2405</v>
      </c>
      <c r="C2" t="s">
        <v>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>
      <selection activeCell="C9" sqref="A1:XFD1048576"/>
    </sheetView>
  </sheetViews>
  <sheetFormatPr defaultRowHeight="15" x14ac:dyDescent="0.25"/>
  <cols>
    <col min="2" max="2" width="9.5703125" bestFit="1" customWidth="1"/>
  </cols>
  <sheetData>
    <row r="1" spans="1:8" x14ac:dyDescent="0.25">
      <c r="B1">
        <v>100</v>
      </c>
      <c r="C1" t="s">
        <v>40</v>
      </c>
      <c r="E1">
        <v>1</v>
      </c>
      <c r="F1" t="s">
        <v>39</v>
      </c>
      <c r="G1">
        <v>1000</v>
      </c>
      <c r="H1" t="s">
        <v>40</v>
      </c>
    </row>
    <row r="2" spans="1:8" x14ac:dyDescent="0.25">
      <c r="A2" t="s">
        <v>2</v>
      </c>
      <c r="B2" s="1">
        <f>B1/G1</f>
        <v>0.1</v>
      </c>
      <c r="C2" t="s">
        <v>39</v>
      </c>
      <c r="E2">
        <v>1</v>
      </c>
      <c r="F2" t="s">
        <v>40</v>
      </c>
      <c r="G2">
        <v>100</v>
      </c>
      <c r="H2" t="s">
        <v>41</v>
      </c>
    </row>
    <row r="3" spans="1:8" x14ac:dyDescent="0.25">
      <c r="A3" t="s">
        <v>4</v>
      </c>
      <c r="B3">
        <f>B1*G2*G3</f>
        <v>100000</v>
      </c>
      <c r="C3" t="s">
        <v>38</v>
      </c>
      <c r="E3">
        <v>1</v>
      </c>
      <c r="F3" t="s">
        <v>41</v>
      </c>
      <c r="G3">
        <v>10</v>
      </c>
      <c r="H3" t="s">
        <v>38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>
      <selection activeCell="H31" sqref="H31"/>
    </sheetView>
  </sheetViews>
  <sheetFormatPr defaultRowHeight="15" x14ac:dyDescent="0.25"/>
  <cols>
    <col min="2" max="2" width="9.5703125" bestFit="1" customWidth="1"/>
  </cols>
  <sheetData>
    <row r="1" spans="1:8" x14ac:dyDescent="0.25">
      <c r="B1">
        <v>11300</v>
      </c>
      <c r="C1" t="s">
        <v>42</v>
      </c>
      <c r="E1">
        <v>1</v>
      </c>
      <c r="F1" t="s">
        <v>43</v>
      </c>
      <c r="G1">
        <v>1000</v>
      </c>
      <c r="H1" t="s">
        <v>43</v>
      </c>
    </row>
    <row r="2" spans="1:8" x14ac:dyDescent="0.25">
      <c r="A2" t="s">
        <v>2</v>
      </c>
      <c r="B2" s="1">
        <f>B1/G1</f>
        <v>11.3</v>
      </c>
      <c r="C2" t="s">
        <v>39</v>
      </c>
      <c r="E2">
        <v>1</v>
      </c>
      <c r="F2" t="s">
        <v>42</v>
      </c>
      <c r="G2">
        <v>100</v>
      </c>
      <c r="H2" t="s">
        <v>42</v>
      </c>
    </row>
    <row r="3" spans="1:8" x14ac:dyDescent="0.25">
      <c r="E3">
        <v>1</v>
      </c>
      <c r="F3" t="s">
        <v>44</v>
      </c>
      <c r="G3">
        <v>10</v>
      </c>
      <c r="H3" t="s">
        <v>45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E12" sqref="E12"/>
    </sheetView>
  </sheetViews>
  <sheetFormatPr defaultRowHeight="15" x14ac:dyDescent="0.25"/>
  <cols>
    <col min="1" max="1" width="11.28515625" bestFit="1" customWidth="1"/>
    <col min="2" max="2" width="7.5703125" bestFit="1" customWidth="1"/>
  </cols>
  <sheetData>
    <row r="1" spans="1:8" x14ac:dyDescent="0.25">
      <c r="B1" s="4">
        <f>2*10^-5</f>
        <v>2.0000000000000002E-5</v>
      </c>
      <c r="C1" t="s">
        <v>46</v>
      </c>
      <c r="E1">
        <v>1</v>
      </c>
      <c r="F1" t="s">
        <v>20</v>
      </c>
      <c r="G1">
        <v>60</v>
      </c>
      <c r="H1" t="s">
        <v>21</v>
      </c>
    </row>
    <row r="2" spans="1:8" x14ac:dyDescent="0.25">
      <c r="A2" t="s">
        <v>2</v>
      </c>
      <c r="B2" s="4">
        <f>B1*G3</f>
        <v>4.8000000000000007E-4</v>
      </c>
      <c r="C2" t="s">
        <v>47</v>
      </c>
      <c r="E2">
        <v>1</v>
      </c>
      <c r="F2" t="s">
        <v>22</v>
      </c>
      <c r="G2">
        <v>60</v>
      </c>
      <c r="H2" t="s">
        <v>20</v>
      </c>
    </row>
    <row r="3" spans="1:8" x14ac:dyDescent="0.25">
      <c r="E3">
        <v>1</v>
      </c>
      <c r="F3" t="s">
        <v>23</v>
      </c>
      <c r="G3">
        <v>24</v>
      </c>
      <c r="H3" t="s">
        <v>24</v>
      </c>
    </row>
    <row r="4" spans="1:8" x14ac:dyDescent="0.25">
      <c r="E4">
        <v>1</v>
      </c>
      <c r="F4" t="s">
        <v>19</v>
      </c>
      <c r="G4">
        <v>365.25</v>
      </c>
      <c r="H4" t="s">
        <v>25</v>
      </c>
    </row>
    <row r="5" spans="1:8" x14ac:dyDescent="0.25">
      <c r="A5" t="s">
        <v>50</v>
      </c>
      <c r="B5" s="4">
        <f>2*10^-5</f>
        <v>2.0000000000000002E-5</v>
      </c>
      <c r="C5" t="s">
        <v>46</v>
      </c>
      <c r="E5">
        <v>1</v>
      </c>
      <c r="F5" t="s">
        <v>40</v>
      </c>
      <c r="G5">
        <v>1000</v>
      </c>
      <c r="H5" t="s">
        <v>38</v>
      </c>
    </row>
    <row r="6" spans="1:8" x14ac:dyDescent="0.25">
      <c r="A6" t="s">
        <v>49</v>
      </c>
      <c r="B6">
        <v>20</v>
      </c>
      <c r="C6" t="s">
        <v>17</v>
      </c>
      <c r="E6">
        <v>1</v>
      </c>
      <c r="F6" t="s">
        <v>1</v>
      </c>
      <c r="G6">
        <v>25.4</v>
      </c>
      <c r="H6" t="s">
        <v>38</v>
      </c>
    </row>
    <row r="7" spans="1:8" x14ac:dyDescent="0.25">
      <c r="B7">
        <f>B6*G4</f>
        <v>7305</v>
      </c>
      <c r="C7" t="s">
        <v>25</v>
      </c>
    </row>
    <row r="8" spans="1:8" x14ac:dyDescent="0.25">
      <c r="B8">
        <f>B7*G3</f>
        <v>175320</v>
      </c>
      <c r="C8" t="s">
        <v>24</v>
      </c>
    </row>
    <row r="9" spans="1:8" x14ac:dyDescent="0.25">
      <c r="B9" s="5">
        <f>B8*B5</f>
        <v>3.5064000000000002</v>
      </c>
      <c r="C9" t="s">
        <v>40</v>
      </c>
    </row>
    <row r="10" spans="1:8" x14ac:dyDescent="0.25">
      <c r="B10">
        <f>B9*G5</f>
        <v>3506.4</v>
      </c>
      <c r="C10" t="s">
        <v>38</v>
      </c>
    </row>
    <row r="11" spans="1:8" x14ac:dyDescent="0.25">
      <c r="A11" t="s">
        <v>48</v>
      </c>
      <c r="B11">
        <f>B10/G6</f>
        <v>138.04724409448821</v>
      </c>
      <c r="C11" t="s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F12" sqref="F12"/>
    </sheetView>
  </sheetViews>
  <sheetFormatPr defaultRowHeight="15" x14ac:dyDescent="0.25"/>
  <cols>
    <col min="2" max="2" width="9.140625" bestFit="1" customWidth="1"/>
    <col min="9" max="9" width="9.42578125" customWidth="1"/>
  </cols>
  <sheetData>
    <row r="1" spans="1:9" x14ac:dyDescent="0.25">
      <c r="A1" t="s">
        <v>51</v>
      </c>
      <c r="B1">
        <v>83</v>
      </c>
      <c r="C1" t="s">
        <v>38</v>
      </c>
      <c r="F1">
        <v>1</v>
      </c>
      <c r="G1" t="s">
        <v>41</v>
      </c>
      <c r="H1">
        <v>10</v>
      </c>
      <c r="I1" t="s">
        <v>38</v>
      </c>
    </row>
    <row r="2" spans="1:9" ht="17.25" x14ac:dyDescent="0.25">
      <c r="A2" t="s">
        <v>52</v>
      </c>
      <c r="B2">
        <v>85</v>
      </c>
      <c r="C2" t="s">
        <v>38</v>
      </c>
      <c r="F2">
        <v>1</v>
      </c>
      <c r="G2" t="s">
        <v>61</v>
      </c>
      <c r="H2">
        <f>10^2</f>
        <v>100</v>
      </c>
      <c r="I2" t="s">
        <v>59</v>
      </c>
    </row>
    <row r="3" spans="1:9" ht="17.25" x14ac:dyDescent="0.25">
      <c r="A3" t="s">
        <v>53</v>
      </c>
      <c r="B3">
        <v>4</v>
      </c>
      <c r="F3">
        <v>1</v>
      </c>
      <c r="G3" t="s">
        <v>57</v>
      </c>
      <c r="H3">
        <f>10^3</f>
        <v>1000</v>
      </c>
      <c r="I3" t="s">
        <v>56</v>
      </c>
    </row>
    <row r="4" spans="1:9" ht="17.25" x14ac:dyDescent="0.25">
      <c r="A4" t="s">
        <v>58</v>
      </c>
      <c r="B4">
        <f>PI()*(B1/2)^2</f>
        <v>5410.6079476450213</v>
      </c>
      <c r="C4" t="s">
        <v>59</v>
      </c>
      <c r="F4">
        <v>1</v>
      </c>
      <c r="G4" t="s">
        <v>62</v>
      </c>
      <c r="H4">
        <v>1000</v>
      </c>
      <c r="I4" t="s">
        <v>57</v>
      </c>
    </row>
    <row r="5" spans="1:9" ht="17.25" x14ac:dyDescent="0.25">
      <c r="A5" t="s">
        <v>60</v>
      </c>
      <c r="B5">
        <f>B4*B2</f>
        <v>459901.67554982682</v>
      </c>
      <c r="C5" t="s">
        <v>59</v>
      </c>
      <c r="F5">
        <v>1</v>
      </c>
      <c r="G5" t="s">
        <v>1</v>
      </c>
      <c r="H5">
        <v>2.54</v>
      </c>
      <c r="I5" t="s">
        <v>41</v>
      </c>
    </row>
    <row r="6" spans="1:9" ht="17.25" x14ac:dyDescent="0.25">
      <c r="A6" t="s">
        <v>4</v>
      </c>
      <c r="B6" s="3">
        <f>B5*B3</f>
        <v>1839606.7021993073</v>
      </c>
      <c r="C6" t="s">
        <v>56</v>
      </c>
      <c r="F6">
        <v>1</v>
      </c>
      <c r="G6" t="s">
        <v>63</v>
      </c>
      <c r="H6" s="1">
        <f>H5^2</f>
        <v>6.4516</v>
      </c>
      <c r="I6" t="s">
        <v>61</v>
      </c>
    </row>
    <row r="7" spans="1:9" ht="17.25" x14ac:dyDescent="0.25">
      <c r="A7" t="s">
        <v>4</v>
      </c>
      <c r="B7" s="6">
        <v>1840</v>
      </c>
      <c r="C7" t="s">
        <v>57</v>
      </c>
      <c r="F7">
        <v>1</v>
      </c>
      <c r="G7" t="s">
        <v>64</v>
      </c>
      <c r="H7" s="5">
        <f>H5^3</f>
        <v>16.387063999999999</v>
      </c>
      <c r="I7" t="s">
        <v>57</v>
      </c>
    </row>
    <row r="8" spans="1:9" ht="17.25" x14ac:dyDescent="0.25">
      <c r="A8" t="s">
        <v>4</v>
      </c>
      <c r="B8" s="6">
        <f>B6/H3</f>
        <v>1839.6067021993072</v>
      </c>
      <c r="C8" t="s">
        <v>57</v>
      </c>
    </row>
    <row r="9" spans="1:9" x14ac:dyDescent="0.25">
      <c r="A9" t="s">
        <v>4</v>
      </c>
      <c r="B9" s="1">
        <f>B8/H4</f>
        <v>1.8396067021993072</v>
      </c>
      <c r="C9" t="s">
        <v>54</v>
      </c>
    </row>
    <row r="10" spans="1:9" ht="17.25" x14ac:dyDescent="0.25">
      <c r="A10" t="s">
        <v>4</v>
      </c>
      <c r="B10" s="6">
        <f>B7/H7</f>
        <v>112.28368913430741</v>
      </c>
      <c r="C10" t="s">
        <v>55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workbookViewId="0">
      <selection activeCell="B3" sqref="B3"/>
    </sheetView>
  </sheetViews>
  <sheetFormatPr defaultRowHeight="15" x14ac:dyDescent="0.25"/>
  <sheetData>
    <row r="1" spans="1:4" x14ac:dyDescent="0.25">
      <c r="A1" t="s">
        <v>65</v>
      </c>
      <c r="B1" s="7" t="s">
        <v>66</v>
      </c>
      <c r="C1" s="7" t="s">
        <v>68</v>
      </c>
      <c r="D1" s="7" t="s">
        <v>67</v>
      </c>
    </row>
    <row r="2" spans="1:4" x14ac:dyDescent="0.25">
      <c r="A2">
        <v>-273</v>
      </c>
      <c r="B2">
        <f>1.8*A2+32</f>
        <v>-459.40000000000003</v>
      </c>
      <c r="C2">
        <f>A2+273</f>
        <v>0</v>
      </c>
      <c r="D2">
        <f>B2+460</f>
        <v>0.59999999999996589</v>
      </c>
    </row>
    <row r="3" spans="1:4" x14ac:dyDescent="0.25">
      <c r="A3">
        <f>A2+10</f>
        <v>-263</v>
      </c>
      <c r="B3">
        <f t="shared" ref="B3:B38" si="0">1.8*A3+32</f>
        <v>-441.40000000000003</v>
      </c>
      <c r="C3">
        <f t="shared" ref="C3:C38" si="1">A3+273</f>
        <v>10</v>
      </c>
      <c r="D3">
        <f t="shared" ref="D3:D38" si="2">B3+460</f>
        <v>18.599999999999966</v>
      </c>
    </row>
    <row r="4" spans="1:4" x14ac:dyDescent="0.25">
      <c r="A4">
        <f t="shared" ref="A4:A67" si="3">A3+10</f>
        <v>-253</v>
      </c>
      <c r="B4">
        <f t="shared" si="0"/>
        <v>-423.40000000000003</v>
      </c>
      <c r="C4">
        <f t="shared" si="1"/>
        <v>20</v>
      </c>
      <c r="D4">
        <f t="shared" si="2"/>
        <v>36.599999999999966</v>
      </c>
    </row>
    <row r="5" spans="1:4" x14ac:dyDescent="0.25">
      <c r="A5">
        <f t="shared" si="3"/>
        <v>-243</v>
      </c>
      <c r="B5">
        <f t="shared" si="0"/>
        <v>-405.40000000000003</v>
      </c>
      <c r="C5">
        <f t="shared" si="1"/>
        <v>30</v>
      </c>
      <c r="D5">
        <f t="shared" si="2"/>
        <v>54.599999999999966</v>
      </c>
    </row>
    <row r="6" spans="1:4" x14ac:dyDescent="0.25">
      <c r="A6">
        <f t="shared" si="3"/>
        <v>-233</v>
      </c>
      <c r="B6">
        <f t="shared" si="0"/>
        <v>-387.40000000000003</v>
      </c>
      <c r="C6">
        <f t="shared" si="1"/>
        <v>40</v>
      </c>
      <c r="D6">
        <f t="shared" si="2"/>
        <v>72.599999999999966</v>
      </c>
    </row>
    <row r="7" spans="1:4" x14ac:dyDescent="0.25">
      <c r="A7">
        <f t="shared" si="3"/>
        <v>-223</v>
      </c>
      <c r="B7">
        <f t="shared" si="0"/>
        <v>-369.40000000000003</v>
      </c>
      <c r="C7">
        <f t="shared" si="1"/>
        <v>50</v>
      </c>
      <c r="D7">
        <f t="shared" si="2"/>
        <v>90.599999999999966</v>
      </c>
    </row>
    <row r="8" spans="1:4" x14ac:dyDescent="0.25">
      <c r="A8">
        <f t="shared" si="3"/>
        <v>-213</v>
      </c>
      <c r="B8">
        <f t="shared" si="0"/>
        <v>-351.40000000000003</v>
      </c>
      <c r="C8">
        <f t="shared" si="1"/>
        <v>60</v>
      </c>
      <c r="D8">
        <f t="shared" si="2"/>
        <v>108.59999999999997</v>
      </c>
    </row>
    <row r="9" spans="1:4" x14ac:dyDescent="0.25">
      <c r="A9">
        <f t="shared" si="3"/>
        <v>-203</v>
      </c>
      <c r="B9">
        <f t="shared" si="0"/>
        <v>-333.40000000000003</v>
      </c>
      <c r="C9">
        <f t="shared" si="1"/>
        <v>70</v>
      </c>
      <c r="D9">
        <f t="shared" si="2"/>
        <v>126.59999999999997</v>
      </c>
    </row>
    <row r="10" spans="1:4" x14ac:dyDescent="0.25">
      <c r="A10">
        <f t="shared" si="3"/>
        <v>-193</v>
      </c>
      <c r="B10">
        <f t="shared" si="0"/>
        <v>-315.40000000000003</v>
      </c>
      <c r="C10">
        <f t="shared" si="1"/>
        <v>80</v>
      </c>
      <c r="D10">
        <f t="shared" si="2"/>
        <v>144.59999999999997</v>
      </c>
    </row>
    <row r="11" spans="1:4" x14ac:dyDescent="0.25">
      <c r="A11">
        <f t="shared" si="3"/>
        <v>-183</v>
      </c>
      <c r="B11">
        <f t="shared" si="0"/>
        <v>-297.40000000000003</v>
      </c>
      <c r="C11">
        <f t="shared" si="1"/>
        <v>90</v>
      </c>
      <c r="D11">
        <f t="shared" si="2"/>
        <v>162.59999999999997</v>
      </c>
    </row>
    <row r="12" spans="1:4" x14ac:dyDescent="0.25">
      <c r="A12">
        <f t="shared" si="3"/>
        <v>-173</v>
      </c>
      <c r="B12">
        <f t="shared" si="0"/>
        <v>-279.40000000000003</v>
      </c>
      <c r="C12">
        <f t="shared" si="1"/>
        <v>100</v>
      </c>
      <c r="D12">
        <f t="shared" si="2"/>
        <v>180.59999999999997</v>
      </c>
    </row>
    <row r="13" spans="1:4" x14ac:dyDescent="0.25">
      <c r="A13">
        <f t="shared" si="3"/>
        <v>-163</v>
      </c>
      <c r="B13">
        <f t="shared" si="0"/>
        <v>-261.40000000000003</v>
      </c>
      <c r="C13">
        <f t="shared" si="1"/>
        <v>110</v>
      </c>
      <c r="D13">
        <f t="shared" si="2"/>
        <v>198.59999999999997</v>
      </c>
    </row>
    <row r="14" spans="1:4" x14ac:dyDescent="0.25">
      <c r="A14">
        <f t="shared" si="3"/>
        <v>-153</v>
      </c>
      <c r="B14">
        <f t="shared" si="0"/>
        <v>-243.40000000000003</v>
      </c>
      <c r="C14">
        <f t="shared" si="1"/>
        <v>120</v>
      </c>
      <c r="D14">
        <f t="shared" si="2"/>
        <v>216.59999999999997</v>
      </c>
    </row>
    <row r="15" spans="1:4" x14ac:dyDescent="0.25">
      <c r="A15">
        <f t="shared" si="3"/>
        <v>-143</v>
      </c>
      <c r="B15">
        <f t="shared" si="0"/>
        <v>-225.40000000000003</v>
      </c>
      <c r="C15">
        <f t="shared" si="1"/>
        <v>130</v>
      </c>
      <c r="D15">
        <f t="shared" si="2"/>
        <v>234.59999999999997</v>
      </c>
    </row>
    <row r="16" spans="1:4" x14ac:dyDescent="0.25">
      <c r="A16">
        <f t="shared" si="3"/>
        <v>-133</v>
      </c>
      <c r="B16">
        <f t="shared" si="0"/>
        <v>-207.4</v>
      </c>
      <c r="C16">
        <f t="shared" si="1"/>
        <v>140</v>
      </c>
      <c r="D16">
        <f t="shared" si="2"/>
        <v>252.6</v>
      </c>
    </row>
    <row r="17" spans="1:4" x14ac:dyDescent="0.25">
      <c r="A17">
        <f t="shared" si="3"/>
        <v>-123</v>
      </c>
      <c r="B17">
        <f t="shared" si="0"/>
        <v>-189.4</v>
      </c>
      <c r="C17">
        <f t="shared" si="1"/>
        <v>150</v>
      </c>
      <c r="D17">
        <f t="shared" si="2"/>
        <v>270.60000000000002</v>
      </c>
    </row>
    <row r="18" spans="1:4" x14ac:dyDescent="0.25">
      <c r="A18">
        <f t="shared" si="3"/>
        <v>-113</v>
      </c>
      <c r="B18">
        <f t="shared" si="0"/>
        <v>-171.4</v>
      </c>
      <c r="C18">
        <f t="shared" si="1"/>
        <v>160</v>
      </c>
      <c r="D18">
        <f t="shared" si="2"/>
        <v>288.60000000000002</v>
      </c>
    </row>
    <row r="19" spans="1:4" x14ac:dyDescent="0.25">
      <c r="A19">
        <f t="shared" si="3"/>
        <v>-103</v>
      </c>
      <c r="B19">
        <f t="shared" si="0"/>
        <v>-153.4</v>
      </c>
      <c r="C19">
        <f t="shared" si="1"/>
        <v>170</v>
      </c>
      <c r="D19">
        <f t="shared" si="2"/>
        <v>306.60000000000002</v>
      </c>
    </row>
    <row r="20" spans="1:4" x14ac:dyDescent="0.25">
      <c r="A20">
        <f t="shared" si="3"/>
        <v>-93</v>
      </c>
      <c r="B20">
        <f t="shared" si="0"/>
        <v>-135.4</v>
      </c>
      <c r="C20">
        <f t="shared" si="1"/>
        <v>180</v>
      </c>
      <c r="D20">
        <f t="shared" si="2"/>
        <v>324.60000000000002</v>
      </c>
    </row>
    <row r="21" spans="1:4" x14ac:dyDescent="0.25">
      <c r="A21">
        <f t="shared" si="3"/>
        <v>-83</v>
      </c>
      <c r="B21">
        <f t="shared" si="0"/>
        <v>-117.4</v>
      </c>
      <c r="C21">
        <f t="shared" si="1"/>
        <v>190</v>
      </c>
      <c r="D21">
        <f t="shared" si="2"/>
        <v>342.6</v>
      </c>
    </row>
    <row r="22" spans="1:4" x14ac:dyDescent="0.25">
      <c r="A22">
        <f t="shared" si="3"/>
        <v>-73</v>
      </c>
      <c r="B22">
        <f t="shared" si="0"/>
        <v>-99.4</v>
      </c>
      <c r="C22">
        <f t="shared" si="1"/>
        <v>200</v>
      </c>
      <c r="D22">
        <f t="shared" si="2"/>
        <v>360.6</v>
      </c>
    </row>
    <row r="23" spans="1:4" x14ac:dyDescent="0.25">
      <c r="A23">
        <f t="shared" si="3"/>
        <v>-63</v>
      </c>
      <c r="B23">
        <f t="shared" si="0"/>
        <v>-81.400000000000006</v>
      </c>
      <c r="C23">
        <f t="shared" si="1"/>
        <v>210</v>
      </c>
      <c r="D23">
        <f t="shared" si="2"/>
        <v>378.6</v>
      </c>
    </row>
    <row r="24" spans="1:4" x14ac:dyDescent="0.25">
      <c r="A24">
        <f t="shared" si="3"/>
        <v>-53</v>
      </c>
      <c r="B24">
        <f t="shared" si="0"/>
        <v>-63.400000000000006</v>
      </c>
      <c r="C24">
        <f t="shared" si="1"/>
        <v>220</v>
      </c>
      <c r="D24">
        <f t="shared" si="2"/>
        <v>396.6</v>
      </c>
    </row>
    <row r="25" spans="1:4" x14ac:dyDescent="0.25">
      <c r="A25">
        <f t="shared" si="3"/>
        <v>-43</v>
      </c>
      <c r="B25">
        <f t="shared" si="0"/>
        <v>-45.400000000000006</v>
      </c>
      <c r="C25">
        <f t="shared" si="1"/>
        <v>230</v>
      </c>
      <c r="D25">
        <f t="shared" si="2"/>
        <v>414.6</v>
      </c>
    </row>
    <row r="26" spans="1:4" x14ac:dyDescent="0.25">
      <c r="A26">
        <f t="shared" si="3"/>
        <v>-33</v>
      </c>
      <c r="B26">
        <f t="shared" si="0"/>
        <v>-27.4</v>
      </c>
      <c r="C26">
        <f t="shared" si="1"/>
        <v>240</v>
      </c>
      <c r="D26">
        <f t="shared" si="2"/>
        <v>432.6</v>
      </c>
    </row>
    <row r="27" spans="1:4" x14ac:dyDescent="0.25">
      <c r="A27">
        <f t="shared" si="3"/>
        <v>-23</v>
      </c>
      <c r="B27">
        <f t="shared" si="0"/>
        <v>-9.3999999999999986</v>
      </c>
      <c r="C27">
        <f t="shared" si="1"/>
        <v>250</v>
      </c>
      <c r="D27">
        <f t="shared" si="2"/>
        <v>450.6</v>
      </c>
    </row>
    <row r="28" spans="1:4" x14ac:dyDescent="0.25">
      <c r="A28">
        <f t="shared" si="3"/>
        <v>-13</v>
      </c>
      <c r="B28">
        <f t="shared" si="0"/>
        <v>8.5999999999999979</v>
      </c>
      <c r="C28">
        <f t="shared" si="1"/>
        <v>260</v>
      </c>
      <c r="D28">
        <f t="shared" si="2"/>
        <v>468.6</v>
      </c>
    </row>
    <row r="29" spans="1:4" x14ac:dyDescent="0.25">
      <c r="A29">
        <v>0</v>
      </c>
      <c r="B29">
        <f t="shared" si="0"/>
        <v>32</v>
      </c>
      <c r="C29">
        <f t="shared" si="1"/>
        <v>273</v>
      </c>
      <c r="D29">
        <f t="shared" si="2"/>
        <v>492</v>
      </c>
    </row>
    <row r="30" spans="1:4" x14ac:dyDescent="0.25">
      <c r="A30">
        <f t="shared" si="3"/>
        <v>10</v>
      </c>
      <c r="B30">
        <f t="shared" si="0"/>
        <v>50</v>
      </c>
      <c r="C30">
        <f t="shared" si="1"/>
        <v>283</v>
      </c>
      <c r="D30">
        <f t="shared" si="2"/>
        <v>510</v>
      </c>
    </row>
    <row r="31" spans="1:4" x14ac:dyDescent="0.25">
      <c r="A31">
        <f t="shared" si="3"/>
        <v>20</v>
      </c>
      <c r="B31">
        <f t="shared" si="0"/>
        <v>68</v>
      </c>
      <c r="C31">
        <f t="shared" si="1"/>
        <v>293</v>
      </c>
      <c r="D31">
        <f t="shared" si="2"/>
        <v>528</v>
      </c>
    </row>
    <row r="32" spans="1:4" x14ac:dyDescent="0.25">
      <c r="A32">
        <f t="shared" si="3"/>
        <v>30</v>
      </c>
      <c r="B32">
        <f t="shared" si="0"/>
        <v>86</v>
      </c>
      <c r="C32">
        <f t="shared" si="1"/>
        <v>303</v>
      </c>
      <c r="D32">
        <f t="shared" si="2"/>
        <v>546</v>
      </c>
    </row>
    <row r="33" spans="1:4" x14ac:dyDescent="0.25">
      <c r="A33">
        <f t="shared" si="3"/>
        <v>40</v>
      </c>
      <c r="B33">
        <f t="shared" si="0"/>
        <v>104</v>
      </c>
      <c r="C33">
        <f t="shared" si="1"/>
        <v>313</v>
      </c>
      <c r="D33">
        <f t="shared" si="2"/>
        <v>564</v>
      </c>
    </row>
    <row r="34" spans="1:4" x14ac:dyDescent="0.25">
      <c r="A34">
        <f t="shared" si="3"/>
        <v>50</v>
      </c>
      <c r="B34">
        <f t="shared" si="0"/>
        <v>122</v>
      </c>
      <c r="C34">
        <f t="shared" si="1"/>
        <v>323</v>
      </c>
      <c r="D34">
        <f t="shared" si="2"/>
        <v>582</v>
      </c>
    </row>
    <row r="35" spans="1:4" x14ac:dyDescent="0.25">
      <c r="A35">
        <f t="shared" si="3"/>
        <v>60</v>
      </c>
      <c r="B35">
        <f t="shared" si="0"/>
        <v>140</v>
      </c>
      <c r="C35">
        <f t="shared" si="1"/>
        <v>333</v>
      </c>
      <c r="D35">
        <f t="shared" si="2"/>
        <v>600</v>
      </c>
    </row>
    <row r="36" spans="1:4" x14ac:dyDescent="0.25">
      <c r="A36">
        <f t="shared" si="3"/>
        <v>70</v>
      </c>
      <c r="B36">
        <f t="shared" si="0"/>
        <v>158</v>
      </c>
      <c r="C36">
        <f t="shared" si="1"/>
        <v>343</v>
      </c>
      <c r="D36">
        <f t="shared" si="2"/>
        <v>618</v>
      </c>
    </row>
    <row r="37" spans="1:4" x14ac:dyDescent="0.25">
      <c r="A37">
        <f t="shared" si="3"/>
        <v>80</v>
      </c>
      <c r="B37">
        <f t="shared" si="0"/>
        <v>176</v>
      </c>
      <c r="C37">
        <f t="shared" si="1"/>
        <v>353</v>
      </c>
      <c r="D37">
        <f t="shared" si="2"/>
        <v>636</v>
      </c>
    </row>
    <row r="38" spans="1:4" x14ac:dyDescent="0.25">
      <c r="A38">
        <f t="shared" si="3"/>
        <v>90</v>
      </c>
      <c r="B38">
        <f t="shared" si="0"/>
        <v>194</v>
      </c>
      <c r="C38">
        <f t="shared" si="1"/>
        <v>363</v>
      </c>
      <c r="D38">
        <f t="shared" si="2"/>
        <v>654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B20" sqref="B20"/>
    </sheetView>
  </sheetViews>
  <sheetFormatPr defaultRowHeight="15" x14ac:dyDescent="0.25"/>
  <sheetData>
    <row r="1" spans="1:4" x14ac:dyDescent="0.25">
      <c r="A1">
        <v>1</v>
      </c>
      <c r="B1" t="s">
        <v>5</v>
      </c>
      <c r="C1">
        <v>5280</v>
      </c>
      <c r="D1" t="s">
        <v>0</v>
      </c>
    </row>
    <row r="2" spans="1:4" x14ac:dyDescent="0.25">
      <c r="A2">
        <v>1</v>
      </c>
      <c r="B2" t="s">
        <v>6</v>
      </c>
      <c r="C2">
        <v>3</v>
      </c>
      <c r="D2" t="s">
        <v>0</v>
      </c>
    </row>
    <row r="3" spans="1:4" x14ac:dyDescent="0.25">
      <c r="A3">
        <v>1</v>
      </c>
      <c r="B3" t="s">
        <v>0</v>
      </c>
      <c r="C3">
        <v>12</v>
      </c>
      <c r="D3" t="s">
        <v>1</v>
      </c>
    </row>
    <row r="4" spans="1:4" x14ac:dyDescent="0.25">
      <c r="A4">
        <v>1</v>
      </c>
      <c r="B4" t="s">
        <v>9</v>
      </c>
      <c r="C4">
        <v>32.200000000000003</v>
      </c>
      <c r="D4" t="s">
        <v>7</v>
      </c>
    </row>
    <row r="5" spans="1:4" x14ac:dyDescent="0.25">
      <c r="A5">
        <v>1</v>
      </c>
      <c r="B5" t="s">
        <v>20</v>
      </c>
      <c r="C5">
        <v>60</v>
      </c>
      <c r="D5" t="s">
        <v>21</v>
      </c>
    </row>
    <row r="6" spans="1:4" x14ac:dyDescent="0.25">
      <c r="A6">
        <v>1</v>
      </c>
      <c r="B6" t="s">
        <v>22</v>
      </c>
      <c r="C6">
        <v>60</v>
      </c>
      <c r="D6" t="s">
        <v>20</v>
      </c>
    </row>
    <row r="7" spans="1:4" x14ac:dyDescent="0.25">
      <c r="A7">
        <v>1</v>
      </c>
      <c r="B7" t="s">
        <v>23</v>
      </c>
      <c r="C7">
        <v>24</v>
      </c>
      <c r="D7" t="s">
        <v>24</v>
      </c>
    </row>
    <row r="8" spans="1:4" x14ac:dyDescent="0.25">
      <c r="A8">
        <v>1</v>
      </c>
      <c r="B8" t="s">
        <v>19</v>
      </c>
      <c r="C8">
        <v>365.25</v>
      </c>
      <c r="D8" t="s">
        <v>25</v>
      </c>
    </row>
    <row r="9" spans="1:4" x14ac:dyDescent="0.25">
      <c r="A9">
        <v>1</v>
      </c>
      <c r="B9" t="s">
        <v>10</v>
      </c>
      <c r="C9">
        <v>0.16600000000000001</v>
      </c>
      <c r="D9" t="s">
        <v>11</v>
      </c>
    </row>
    <row r="10" spans="1:4" x14ac:dyDescent="0.25">
      <c r="A10">
        <v>1</v>
      </c>
      <c r="B10" t="s">
        <v>10</v>
      </c>
      <c r="C10">
        <v>0.377</v>
      </c>
      <c r="D10" t="s">
        <v>12</v>
      </c>
    </row>
    <row r="11" spans="1:4" x14ac:dyDescent="0.25">
      <c r="A11">
        <v>1</v>
      </c>
      <c r="B11" t="s">
        <v>10</v>
      </c>
      <c r="C11">
        <v>2.3639999999999999</v>
      </c>
      <c r="D11" t="s">
        <v>13</v>
      </c>
    </row>
    <row r="14" spans="1:4" x14ac:dyDescent="0.25">
      <c r="A14" t="s">
        <v>32</v>
      </c>
    </row>
    <row r="15" spans="1:4" x14ac:dyDescent="0.25">
      <c r="A15" t="s">
        <v>10</v>
      </c>
      <c r="B15">
        <v>11.2</v>
      </c>
      <c r="C15" t="s">
        <v>33</v>
      </c>
    </row>
    <row r="16" spans="1:4" x14ac:dyDescent="0.25">
      <c r="A16" t="s">
        <v>12</v>
      </c>
      <c r="B16">
        <v>5</v>
      </c>
      <c r="C16" t="s">
        <v>33</v>
      </c>
    </row>
    <row r="17" spans="1:3" x14ac:dyDescent="0.25">
      <c r="A17" t="s">
        <v>11</v>
      </c>
      <c r="B17">
        <v>2.4</v>
      </c>
      <c r="C17" t="s">
        <v>33</v>
      </c>
    </row>
    <row r="18" spans="1:3" x14ac:dyDescent="0.25">
      <c r="A18" t="s">
        <v>34</v>
      </c>
      <c r="B18">
        <f>B16/B15</f>
        <v>0.44642857142857145</v>
      </c>
    </row>
    <row r="19" spans="1:3" x14ac:dyDescent="0.25">
      <c r="A19" t="s">
        <v>35</v>
      </c>
      <c r="B19">
        <f>B17/B15</f>
        <v>0.2142857142857143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5.2</vt:lpstr>
      <vt:lpstr>5.3</vt:lpstr>
      <vt:lpstr>5.4</vt:lpstr>
      <vt:lpstr>5.5</vt:lpstr>
      <vt:lpstr>5.6</vt:lpstr>
      <vt:lpstr>5.7</vt:lpstr>
      <vt:lpstr>5.8</vt:lpstr>
      <vt:lpstr>5.9</vt:lpstr>
      <vt:lpstr>5.10</vt:lpstr>
      <vt:lpstr>5.11</vt:lpstr>
      <vt:lpstr>5.19</vt:lpstr>
      <vt:lpstr>temp convert</vt:lpstr>
      <vt:lpstr>ref</vt:lpstr>
    </vt:vector>
  </TitlesOfParts>
  <Company>Ivy Tech Community College - Northeast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Krueger</dc:creator>
  <cp:lastModifiedBy>Matthew Krueger</cp:lastModifiedBy>
  <dcterms:created xsi:type="dcterms:W3CDTF">2012-09-25T12:56:29Z</dcterms:created>
  <dcterms:modified xsi:type="dcterms:W3CDTF">2012-09-25T15:43:09Z</dcterms:modified>
</cp:coreProperties>
</file>